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S:\FIN\Fiscal_CONTRACT\Purchasing\ReChelle\RQN 223019 - 2026 Moveable Bridges Contract\"/>
    </mc:Choice>
  </mc:AlternateContent>
  <xr:revisionPtr revIDLastSave="0" documentId="13_ncr:1_{B5FFB385-9C00-44DE-90C9-9C3F79A474B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uthwest Region" sheetId="1" r:id="rId1"/>
    <sheet name="Metro Region" sheetId="3" r:id="rId2"/>
  </sheets>
  <definedNames>
    <definedName name="_xlnm.Print_Area" localSheetId="1">'Metro Region'!$A$1:$F$33</definedName>
    <definedName name="_xlnm.Print_Area" localSheetId="0">'Southwest Region'!$A$1:$F$20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E31" i="3"/>
  <c r="E29" i="3"/>
  <c r="E23" i="3"/>
  <c r="E24" i="3"/>
  <c r="E22" i="3"/>
  <c r="E25" i="3" s="1"/>
  <c r="E16" i="3"/>
  <c r="E17" i="3"/>
  <c r="E15" i="3"/>
  <c r="E18" i="3" s="1"/>
  <c r="E16" i="1"/>
  <c r="E17" i="1"/>
  <c r="E15" i="1"/>
  <c r="E18" i="1" s="1"/>
  <c r="E9" i="1"/>
  <c r="E10" i="1"/>
  <c r="E8" i="1"/>
  <c r="E11" i="1" s="1"/>
  <c r="E10" i="3" a="1"/>
  <c r="E10" i="3" s="1"/>
  <c r="E9" i="3" a="1"/>
  <c r="E9" i="3" s="1"/>
  <c r="E8" i="3" a="1"/>
  <c r="E8" i="3" s="1"/>
  <c r="E32" i="3" l="1"/>
  <c r="E33" i="3"/>
  <c r="E20" i="1"/>
  <c r="E1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<sst xmlns="http://schemas.openxmlformats.org/spreadsheetml/2006/main" count="88" uniqueCount="31">
  <si>
    <t>Contractor must enter company name here:</t>
  </si>
  <si>
    <t>Schedule B - Pricing</t>
  </si>
  <si>
    <t>Movable Bridges Operational and Custodial Services</t>
  </si>
  <si>
    <t>Bicentennial</t>
  </si>
  <si>
    <t>Description</t>
  </si>
  <si>
    <t>U of M</t>
  </si>
  <si>
    <t>Quantity</t>
  </si>
  <si>
    <t>Unit Price</t>
  </si>
  <si>
    <t>Three Year Total</t>
  </si>
  <si>
    <t>Bridge Operation (labor costs) Season: March 1 - Dec 15</t>
  </si>
  <si>
    <t>Month</t>
  </si>
  <si>
    <t>Mobilization (supplies)</t>
  </si>
  <si>
    <t>Lump Sum</t>
  </si>
  <si>
    <t>Off-Season Openings: Dec 16 - last day of February</t>
  </si>
  <si>
    <t>Each</t>
  </si>
  <si>
    <t>Total Cost</t>
  </si>
  <si>
    <t xml:space="preserve">Blossomland </t>
  </si>
  <si>
    <t>THREE YEAR TOTAL FOR SOUTHWEST REGION</t>
  </si>
  <si>
    <t>Request For Proposal No. 260000002219</t>
  </si>
  <si>
    <t>Fort Street</t>
  </si>
  <si>
    <t>Total</t>
  </si>
  <si>
    <t>Bridge Operation (labor costs) Season: April 1 - Dec 31</t>
  </si>
  <si>
    <t xml:space="preserve">Month </t>
  </si>
  <si>
    <t>Off-Season Openings: Jan 1- March 31</t>
  </si>
  <si>
    <t>Grosse Ile</t>
  </si>
  <si>
    <t>Bridge Operation (labor costs) Season: March 16 - Dec 14</t>
  </si>
  <si>
    <t>Off-Season Openings: Dec 15 - March 15</t>
  </si>
  <si>
    <t>Jefferson Ave</t>
  </si>
  <si>
    <t>Dix Road</t>
  </si>
  <si>
    <t xml:space="preserve">Three Year Total </t>
  </si>
  <si>
    <t>THREE YEAR TOTAL FOR METRO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</si>
</sst>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4" fontId="0" fillId="0" borderId="1" xfId="1" applyFont="1" applyBorder="1"/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0" fillId="0" borderId="1" xfId="0" applyBorder="1" applyAlignment="1">
      <alignment horizontal="center" vertical="center" wrapText="1"/>
    </xf>
    <xf numFmtId="44" fontId="3" fillId="0" borderId="1" xfId="1" applyFont="1" applyBorder="1"/>
    <xf numFmtId="0" fontId="3" fillId="0" borderId="0" xfId="0" applyFont="1"/>
    <xf numFmtId="0" fontId="0" fillId="0" borderId="0" xfId="0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"/>
    </xf>
    <xf numFmtId="44" fontId="3" fillId="0" borderId="0" xfId="1" applyFont="1" applyBorder="1"/>
    <xf numFmtId="44" fontId="0" fillId="0" borderId="7" xfId="0" applyNumberFormat="1" applyBorder="1"/>
    <xf numFmtId="44" fontId="0" fillId="0" borderId="7" xfId="0" applyNumberForma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E20" sqref="E20"/>
    </sheetView>
  </sheetViews>
  <sheetFormatPr defaultRowHeight="27.6" customHeight="1" x14ac:dyDescent="0.3"/>
  <cols>
    <col min="1" max="1" width="27.5546875" customWidth="1"/>
    <col min="2" max="2" width="8.44140625" customWidth="1"/>
    <col min="3" max="3" width="8.33203125" bestFit="1" customWidth="1"/>
    <col min="4" max="4" width="13.109375" customWidth="1"/>
    <col min="5" max="5" width="16.5546875" customWidth="1"/>
  </cols>
  <sheetData>
    <row r="1" spans="1:6" ht="15.6" x14ac:dyDescent="0.3">
      <c r="A1" s="23" t="s">
        <v>0</v>
      </c>
      <c r="B1" s="24"/>
      <c r="C1" s="24"/>
      <c r="D1" s="25"/>
      <c r="E1" s="26"/>
      <c r="F1" s="27"/>
    </row>
    <row r="2" spans="1:6" ht="16.2" customHeight="1" x14ac:dyDescent="0.3">
      <c r="A2" s="5" t="s">
        <v>1</v>
      </c>
      <c r="B2" s="6"/>
      <c r="C2" s="6"/>
      <c r="D2" s="6"/>
      <c r="E2" s="15"/>
      <c r="F2" s="15"/>
    </row>
    <row r="3" spans="1:6" ht="13.2" customHeight="1" x14ac:dyDescent="0.3">
      <c r="A3" s="5" t="s">
        <v>18</v>
      </c>
      <c r="B3" s="6"/>
      <c r="C3" s="6"/>
      <c r="D3" s="6"/>
      <c r="E3" s="15"/>
      <c r="F3" s="15"/>
    </row>
    <row r="4" spans="1:6" ht="15.6" customHeight="1" x14ac:dyDescent="0.3">
      <c r="A4" s="7" t="s">
        <v>2</v>
      </c>
      <c r="B4" s="8"/>
      <c r="C4" s="8"/>
      <c r="D4" s="8"/>
      <c r="E4" s="15"/>
      <c r="F4" s="15"/>
    </row>
    <row r="5" spans="1:6" ht="15.6" customHeight="1" x14ac:dyDescent="0.3">
      <c r="A5" s="7"/>
      <c r="B5" s="8"/>
      <c r="C5" s="8"/>
      <c r="D5" s="8"/>
      <c r="E5" s="15"/>
      <c r="F5" s="15"/>
    </row>
    <row r="6" spans="1:6" ht="15.6" customHeight="1" x14ac:dyDescent="0.3">
      <c r="A6" s="28" t="s">
        <v>3</v>
      </c>
      <c r="B6" s="28"/>
      <c r="C6" s="28"/>
      <c r="D6" s="28"/>
      <c r="E6" s="28"/>
      <c r="F6" s="15"/>
    </row>
    <row r="7" spans="1:6" ht="14.4" x14ac:dyDescent="0.3">
      <c r="A7" s="1" t="s">
        <v>4</v>
      </c>
      <c r="B7" s="2" t="s">
        <v>5</v>
      </c>
      <c r="C7" s="1" t="s">
        <v>6</v>
      </c>
      <c r="D7" s="2" t="s">
        <v>7</v>
      </c>
      <c r="E7" s="1" t="s">
        <v>8</v>
      </c>
    </row>
    <row r="8" spans="1:6" ht="28.8" x14ac:dyDescent="0.3">
      <c r="A8" s="14" t="s">
        <v>9</v>
      </c>
      <c r="B8" s="9" t="s">
        <v>10</v>
      </c>
      <c r="C8" s="9">
        <v>9.5</v>
      </c>
      <c r="D8" s="3"/>
      <c r="E8" s="3">
        <f>SUM(C8*D8*3)</f>
        <v>0</v>
      </c>
    </row>
    <row r="9" spans="1:6" ht="33.6" customHeight="1" x14ac:dyDescent="0.3">
      <c r="A9" s="4" t="s">
        <v>11</v>
      </c>
      <c r="B9" s="9" t="s">
        <v>12</v>
      </c>
      <c r="C9" s="9">
        <v>1</v>
      </c>
      <c r="D9" s="3"/>
      <c r="E9" s="3">
        <f t="shared" ref="E9:E10" si="0">SUM(C9*D9*3)</f>
        <v>0</v>
      </c>
    </row>
    <row r="10" spans="1:6" ht="31.2" customHeight="1" x14ac:dyDescent="0.3">
      <c r="A10" s="13" t="s">
        <v>13</v>
      </c>
      <c r="B10" s="9" t="s">
        <v>14</v>
      </c>
      <c r="C10" s="9">
        <v>10</v>
      </c>
      <c r="D10" s="3"/>
      <c r="E10" s="3">
        <f t="shared" si="0"/>
        <v>0</v>
      </c>
    </row>
    <row r="11" spans="1:6" s="11" customFormat="1" ht="16.2" customHeight="1" x14ac:dyDescent="0.3">
      <c r="A11" s="21" t="s">
        <v>15</v>
      </c>
      <c r="B11" s="21"/>
      <c r="C11" s="21"/>
      <c r="D11" s="21"/>
      <c r="E11" s="10">
        <f>SUM(E8:E10)</f>
        <v>0</v>
      </c>
    </row>
    <row r="12" spans="1:6" s="11" customFormat="1" ht="16.2" customHeight="1" x14ac:dyDescent="0.3">
      <c r="A12" s="16"/>
      <c r="B12" s="16"/>
      <c r="C12" s="16"/>
      <c r="D12" s="16"/>
      <c r="E12" s="17"/>
    </row>
    <row r="13" spans="1:6" ht="18" customHeight="1" x14ac:dyDescent="0.3">
      <c r="A13" s="30" t="s">
        <v>16</v>
      </c>
      <c r="B13" s="30"/>
      <c r="C13" s="30"/>
      <c r="D13" s="30"/>
      <c r="E13" s="30"/>
    </row>
    <row r="14" spans="1:6" ht="27.6" customHeight="1" x14ac:dyDescent="0.3">
      <c r="A14" s="1" t="s">
        <v>4</v>
      </c>
      <c r="B14" s="2" t="s">
        <v>5</v>
      </c>
      <c r="C14" s="1" t="s">
        <v>6</v>
      </c>
      <c r="D14" s="2" t="s">
        <v>7</v>
      </c>
      <c r="E14" s="1" t="s">
        <v>8</v>
      </c>
    </row>
    <row r="15" spans="1:6" ht="27.6" customHeight="1" x14ac:dyDescent="0.3">
      <c r="A15" s="14" t="s">
        <v>9</v>
      </c>
      <c r="B15" s="9" t="s">
        <v>10</v>
      </c>
      <c r="C15" s="9">
        <v>9.5</v>
      </c>
      <c r="D15" s="3"/>
      <c r="E15" s="3">
        <f>SUM(C15*D15*3)</f>
        <v>0</v>
      </c>
    </row>
    <row r="16" spans="1:6" ht="27.6" customHeight="1" x14ac:dyDescent="0.3">
      <c r="A16" s="4" t="s">
        <v>11</v>
      </c>
      <c r="B16" s="9" t="s">
        <v>12</v>
      </c>
      <c r="C16" s="9">
        <v>1</v>
      </c>
      <c r="D16" s="3"/>
      <c r="E16" s="3">
        <f t="shared" ref="E16:E17" si="1">SUM(C16*D16*3)</f>
        <v>0</v>
      </c>
    </row>
    <row r="17" spans="1:5" ht="27.6" customHeight="1" x14ac:dyDescent="0.3">
      <c r="A17" s="13" t="s">
        <v>13</v>
      </c>
      <c r="B17" s="9" t="s">
        <v>14</v>
      </c>
      <c r="C17" s="9">
        <v>10</v>
      </c>
      <c r="D17" s="3"/>
      <c r="E17" s="3">
        <f t="shared" si="1"/>
        <v>0</v>
      </c>
    </row>
    <row r="18" spans="1:5" ht="27.6" customHeight="1" x14ac:dyDescent="0.3">
      <c r="A18" s="21" t="s">
        <v>15</v>
      </c>
      <c r="B18" s="21"/>
      <c r="C18" s="21"/>
      <c r="D18" s="21"/>
      <c r="E18" s="10">
        <f>SUM(E15:E17)</f>
        <v>0</v>
      </c>
    </row>
    <row r="20" spans="1:5" ht="27.6" customHeight="1" x14ac:dyDescent="0.3">
      <c r="A20" s="20" t="s">
        <v>17</v>
      </c>
      <c r="B20" s="20"/>
      <c r="C20" s="20"/>
      <c r="D20" s="20"/>
      <c r="E20" s="18">
        <f>SUM(E18,E11)</f>
        <v>0</v>
      </c>
    </row>
  </sheetData>
  <mergeCells count="7">
    <mergeCell ref="A11:D11"/>
    <mergeCell ref="A1:D1"/>
    <mergeCell ref="E1:F1"/>
    <mergeCell ref="A18:D18"/>
    <mergeCell ref="A20:D20"/>
    <mergeCell ref="A13:E13"/>
    <mergeCell ref="A6:E6"/>
  </mergeCells>
  <printOptions horizontalCentered="1"/>
  <pageMargins left="0.75" right="0.75" top="1" bottom="1" header="0.5" footer="0.5"/>
  <pageSetup orientation="portrait" r:id="rId1"/>
  <headerFooter>
    <oddFooter xml:space="preserve">&amp;LRFP 260000002219&amp;RMovable Bridges Operational and Custodial Services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A1E9-7C00-49FA-A1FD-C89090A94A8C}">
  <dimension ref="A1:F33"/>
  <sheetViews>
    <sheetView tabSelected="1" workbookViewId="0">
      <selection activeCell="E8" sqref="E8"/>
    </sheetView>
  </sheetViews>
  <sheetFormatPr defaultColWidth="15.33203125" defaultRowHeight="14.4" x14ac:dyDescent="0.3"/>
  <cols>
    <col min="1" max="1" width="27.5546875" customWidth="1"/>
    <col min="2" max="2" width="9.33203125" bestFit="1" customWidth="1"/>
    <col min="3" max="3" width="9.109375" customWidth="1"/>
    <col min="4" max="4" width="11.109375" bestFit="1" customWidth="1"/>
    <col min="5" max="5" width="17.21875" customWidth="1"/>
  </cols>
  <sheetData>
    <row r="1" spans="1:6" ht="15.6" x14ac:dyDescent="0.3">
      <c r="A1" s="23" t="s">
        <v>0</v>
      </c>
      <c r="B1" s="24"/>
      <c r="C1" s="24"/>
      <c r="D1" s="25"/>
      <c r="E1" s="26"/>
      <c r="F1" s="27"/>
    </row>
    <row r="2" spans="1:6" ht="15.6" x14ac:dyDescent="0.3">
      <c r="A2" s="5" t="s">
        <v>1</v>
      </c>
      <c r="B2" s="6"/>
      <c r="C2" s="6"/>
      <c r="D2" s="6"/>
      <c r="E2" s="15"/>
      <c r="F2" s="15"/>
    </row>
    <row r="3" spans="1:6" ht="15.6" x14ac:dyDescent="0.3">
      <c r="A3" s="5" t="s">
        <v>18</v>
      </c>
      <c r="B3" s="6"/>
      <c r="C3" s="6"/>
      <c r="D3" s="6"/>
      <c r="E3" s="15"/>
      <c r="F3" s="15"/>
    </row>
    <row r="4" spans="1:6" ht="15.6" customHeight="1" x14ac:dyDescent="0.3">
      <c r="A4" s="29" t="s">
        <v>2</v>
      </c>
      <c r="B4" s="29"/>
      <c r="C4" s="29"/>
      <c r="D4" s="29"/>
      <c r="E4" s="29"/>
      <c r="F4" s="29"/>
    </row>
    <row r="5" spans="1:6" ht="10.8" customHeight="1" x14ac:dyDescent="0.3">
      <c r="A5" s="7"/>
      <c r="B5" s="8"/>
      <c r="C5" s="8"/>
      <c r="D5" s="8"/>
      <c r="E5" s="15"/>
    </row>
    <row r="6" spans="1:6" ht="15.75" customHeight="1" x14ac:dyDescent="0.3">
      <c r="A6" s="28" t="s">
        <v>19</v>
      </c>
      <c r="B6" s="28"/>
      <c r="C6" s="28"/>
      <c r="D6" s="28"/>
      <c r="E6" s="28"/>
    </row>
    <row r="7" spans="1:6" s="12" customFormat="1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20</v>
      </c>
    </row>
    <row r="8" spans="1:6" ht="34.5" customHeight="1" x14ac:dyDescent="0.3">
      <c r="A8" s="14" t="s">
        <v>21</v>
      </c>
      <c r="B8" s="9" t="s">
        <v>22</v>
      </c>
      <c r="C8" s="9">
        <v>9</v>
      </c>
      <c r="D8" s="3"/>
      <c r="E8" s="3" cm="1">
        <f t="array" ref="E8">SUM(D8:D8*C8)</f>
        <v>0</v>
      </c>
    </row>
    <row r="9" spans="1:6" ht="30.75" customHeight="1" x14ac:dyDescent="0.3">
      <c r="A9" s="4" t="s">
        <v>11</v>
      </c>
      <c r="B9" s="9" t="s">
        <v>12</v>
      </c>
      <c r="C9" s="9">
        <v>1</v>
      </c>
      <c r="D9" s="3"/>
      <c r="E9" s="3" cm="1">
        <f t="array" ref="E9">SUM(D9:D9*C9)</f>
        <v>0</v>
      </c>
    </row>
    <row r="10" spans="1:6" ht="28.8" x14ac:dyDescent="0.3">
      <c r="A10" s="13" t="s">
        <v>23</v>
      </c>
      <c r="B10" s="9" t="s">
        <v>14</v>
      </c>
      <c r="C10" s="9">
        <v>100</v>
      </c>
      <c r="D10" s="3"/>
      <c r="E10" s="3" cm="1">
        <f t="array" ref="E10">SUM(D10:D10*C10)</f>
        <v>0</v>
      </c>
    </row>
    <row r="11" spans="1:6" x14ac:dyDescent="0.3">
      <c r="A11" s="21" t="s">
        <v>15</v>
      </c>
      <c r="B11" s="21"/>
      <c r="C11" s="21"/>
      <c r="D11" s="21"/>
      <c r="E11" s="10">
        <f>SUM(E8:E10)</f>
        <v>0</v>
      </c>
    </row>
    <row r="12" spans="1:6" ht="10.8" customHeight="1" x14ac:dyDescent="0.3"/>
    <row r="13" spans="1:6" ht="14.4" customHeight="1" x14ac:dyDescent="0.3">
      <c r="A13" s="22" t="s">
        <v>24</v>
      </c>
      <c r="B13" s="22"/>
      <c r="C13" s="22"/>
      <c r="D13" s="22"/>
      <c r="E13" s="22"/>
    </row>
    <row r="14" spans="1:6" x14ac:dyDescent="0.3">
      <c r="A14" s="1" t="s">
        <v>4</v>
      </c>
      <c r="B14" s="2" t="s">
        <v>5</v>
      </c>
      <c r="C14" s="1" t="s">
        <v>6</v>
      </c>
      <c r="D14" s="2" t="s">
        <v>7</v>
      </c>
      <c r="E14" s="1" t="s">
        <v>8</v>
      </c>
    </row>
    <row r="15" spans="1:6" ht="28.8" x14ac:dyDescent="0.3">
      <c r="A15" s="13" t="s">
        <v>25</v>
      </c>
      <c r="B15" s="9" t="s">
        <v>10</v>
      </c>
      <c r="C15" s="9">
        <v>9</v>
      </c>
      <c r="D15" s="3"/>
      <c r="E15" s="3">
        <f>SUM(C15*D15*3)</f>
        <v>0</v>
      </c>
    </row>
    <row r="16" spans="1:6" ht="27.75" customHeight="1" x14ac:dyDescent="0.3">
      <c r="A16" s="4" t="s">
        <v>11</v>
      </c>
      <c r="B16" s="9" t="s">
        <v>12</v>
      </c>
      <c r="C16" s="9">
        <v>1</v>
      </c>
      <c r="D16" s="3"/>
      <c r="E16" s="3">
        <f t="shared" ref="E16:E17" si="0">SUM(C16*D16*3)</f>
        <v>0</v>
      </c>
    </row>
    <row r="17" spans="1:5" ht="28.8" x14ac:dyDescent="0.3">
      <c r="A17" s="14" t="s">
        <v>26</v>
      </c>
      <c r="B17" s="9" t="s">
        <v>14</v>
      </c>
      <c r="C17" s="9">
        <v>10</v>
      </c>
      <c r="D17" s="3"/>
      <c r="E17" s="3">
        <f t="shared" si="0"/>
        <v>0</v>
      </c>
    </row>
    <row r="18" spans="1:5" x14ac:dyDescent="0.3">
      <c r="A18" s="21" t="s">
        <v>15</v>
      </c>
      <c r="B18" s="21"/>
      <c r="C18" s="21"/>
      <c r="D18" s="21"/>
      <c r="E18" s="10">
        <f>SUM(E15:E17)</f>
        <v>0</v>
      </c>
    </row>
    <row r="19" spans="1:5" ht="10.199999999999999" customHeight="1" x14ac:dyDescent="0.3"/>
    <row r="20" spans="1:5" ht="14.4" customHeight="1" x14ac:dyDescent="0.3">
      <c r="A20" s="22" t="s">
        <v>27</v>
      </c>
      <c r="B20" s="22"/>
      <c r="C20" s="22"/>
      <c r="D20" s="22"/>
      <c r="E20" s="22"/>
    </row>
    <row r="21" spans="1:5" x14ac:dyDescent="0.3">
      <c r="A21" s="1" t="s">
        <v>4</v>
      </c>
      <c r="B21" s="2" t="s">
        <v>5</v>
      </c>
      <c r="C21" s="1" t="s">
        <v>6</v>
      </c>
      <c r="D21" s="2" t="s">
        <v>7</v>
      </c>
      <c r="E21" s="1" t="s">
        <v>8</v>
      </c>
    </row>
    <row r="22" spans="1:5" ht="28.8" x14ac:dyDescent="0.3">
      <c r="A22" s="14" t="s">
        <v>21</v>
      </c>
      <c r="B22" s="9" t="s">
        <v>10</v>
      </c>
      <c r="C22" s="9">
        <v>9</v>
      </c>
      <c r="D22" s="3"/>
      <c r="E22" s="3">
        <f>SUM(C22*D22*3)</f>
        <v>0</v>
      </c>
    </row>
    <row r="23" spans="1:5" ht="27" customHeight="1" x14ac:dyDescent="0.3">
      <c r="A23" s="4" t="s">
        <v>11</v>
      </c>
      <c r="B23" s="9" t="s">
        <v>12</v>
      </c>
      <c r="C23" s="9">
        <v>1</v>
      </c>
      <c r="D23" s="3"/>
      <c r="E23" s="3">
        <f t="shared" ref="E23:E24" si="1">SUM(C23*D23*3)</f>
        <v>0</v>
      </c>
    </row>
    <row r="24" spans="1:5" ht="28.8" x14ac:dyDescent="0.3">
      <c r="A24" s="13" t="s">
        <v>23</v>
      </c>
      <c r="B24" s="9" t="s">
        <v>14</v>
      </c>
      <c r="C24" s="9">
        <v>140</v>
      </c>
      <c r="D24" s="3"/>
      <c r="E24" s="3">
        <f t="shared" si="1"/>
        <v>0</v>
      </c>
    </row>
    <row r="25" spans="1:5" x14ac:dyDescent="0.3">
      <c r="A25" s="21" t="s">
        <v>15</v>
      </c>
      <c r="B25" s="21"/>
      <c r="C25" s="21"/>
      <c r="D25" s="21"/>
      <c r="E25" s="10">
        <f>SUM(E22:E24)</f>
        <v>0</v>
      </c>
    </row>
    <row r="26" spans="1:5" ht="8.4" customHeight="1" x14ac:dyDescent="0.3"/>
    <row r="27" spans="1:5" ht="14.4" customHeight="1" x14ac:dyDescent="0.3">
      <c r="A27" s="22" t="s">
        <v>28</v>
      </c>
      <c r="B27" s="22"/>
      <c r="C27" s="22"/>
      <c r="D27" s="22"/>
      <c r="E27" s="22"/>
    </row>
    <row r="28" spans="1:5" x14ac:dyDescent="0.3">
      <c r="A28" s="1" t="s">
        <v>4</v>
      </c>
      <c r="B28" s="2" t="s">
        <v>5</v>
      </c>
      <c r="C28" s="1" t="s">
        <v>6</v>
      </c>
      <c r="D28" s="2" t="s">
        <v>7</v>
      </c>
      <c r="E28" s="1" t="s">
        <v>29</v>
      </c>
    </row>
    <row r="29" spans="1:5" ht="28.8" x14ac:dyDescent="0.3">
      <c r="A29" s="13" t="s">
        <v>21</v>
      </c>
      <c r="B29" s="9" t="s">
        <v>10</v>
      </c>
      <c r="C29" s="9">
        <v>9</v>
      </c>
      <c r="D29" s="3"/>
      <c r="E29" s="3">
        <f>SUM(C29*D29*3)</f>
        <v>0</v>
      </c>
    </row>
    <row r="30" spans="1:5" ht="34.5" customHeight="1" x14ac:dyDescent="0.3">
      <c r="A30" s="4" t="s">
        <v>11</v>
      </c>
      <c r="B30" s="9" t="s">
        <v>12</v>
      </c>
      <c r="C30" s="9">
        <v>1</v>
      </c>
      <c r="D30" s="3"/>
      <c r="E30" s="3">
        <f t="shared" ref="E30:E31" si="2">SUM(C30*D30*3)</f>
        <v>0</v>
      </c>
    </row>
    <row r="31" spans="1:5" ht="28.8" x14ac:dyDescent="0.3">
      <c r="A31" s="13" t="s">
        <v>23</v>
      </c>
      <c r="B31" s="9" t="s">
        <v>14</v>
      </c>
      <c r="C31" s="9">
        <v>60</v>
      </c>
      <c r="D31" s="3"/>
      <c r="E31" s="3">
        <f t="shared" si="2"/>
        <v>0</v>
      </c>
    </row>
    <row r="32" spans="1:5" x14ac:dyDescent="0.3">
      <c r="A32" s="21" t="s">
        <v>15</v>
      </c>
      <c r="B32" s="21"/>
      <c r="C32" s="21"/>
      <c r="D32" s="21"/>
      <c r="E32" s="10">
        <f>SUM(E29:E31)</f>
        <v>0</v>
      </c>
    </row>
    <row r="33" spans="1:5" ht="27.6" customHeight="1" thickBot="1" x14ac:dyDescent="0.35">
      <c r="A33" s="20" t="s">
        <v>30</v>
      </c>
      <c r="B33" s="20"/>
      <c r="C33" s="20"/>
      <c r="D33" s="20"/>
      <c r="E33" s="19">
        <f>SUM(E11,E18,E25,E32)</f>
        <v>0</v>
      </c>
    </row>
  </sheetData>
  <mergeCells count="12">
    <mergeCell ref="A1:D1"/>
    <mergeCell ref="A11:D11"/>
    <mergeCell ref="E1:F1"/>
    <mergeCell ref="A6:E6"/>
    <mergeCell ref="A13:E13"/>
    <mergeCell ref="A4:F4"/>
    <mergeCell ref="A33:D33"/>
    <mergeCell ref="A18:D18"/>
    <mergeCell ref="A20:E20"/>
    <mergeCell ref="A25:D25"/>
    <mergeCell ref="A27:E27"/>
    <mergeCell ref="A32:D32"/>
  </mergeCells>
  <printOptions horizontalCentered="1" verticalCentered="1"/>
  <pageMargins left="0.7" right="0.7" top="0.75" bottom="0.75" header="0.3" footer="0.3"/>
  <pageSetup orientation="portrait" r:id="rId1"/>
  <headerFooter>
    <oddFooter xml:space="preserve">&amp;LRFP 260000002219&amp;R Movable Bridges Operational and Custodial Services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Southwest Region</vt:lpstr>
      <vt:lpstr>Metro Region</vt:lpstr>
      <vt:lpstr>'Metro Region'!Print_Area</vt:lpstr>
      <vt:lpstr>'Southwest Region'!Print_Area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Kendrick, ReChelle (MDOT)</cp:lastModifiedBy>
  <cp:revision/>
  <cp:lastPrinted>2026-06-16T19:08:23Z</cp:lastPrinted>
  <dcterms:created xsi:type="dcterms:W3CDTF">2026-06-10T18:34:13Z</dcterms:created>
  <dcterms:modified xsi:type="dcterms:W3CDTF">2026-06-16T19:08:30Z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etDate">
    <vt:lpwstr>2026-06-10T18:35:49Z</vt:lpwstr>
  </property>
  <property fmtid="{D5CDD505-2E9C-101B-9397-08002B2CF9AE}" pid="4" name="MSIP_Label_3a2fed65-62e7-46ea-af74-187e0c17143a_Method">
    <vt:lpwstr>Privileged</vt:lpwstr>
  </property>
  <property fmtid="{D5CDD505-2E9C-101B-9397-08002B2CF9AE}" pid="5" name="MSIP_Label_3a2fed65-62e7-46ea-af74-187e0c17143a_Name">
    <vt:lpwstr>3a2fed65-62e7-46ea-af74-187e0c17143a</vt:lpwstr>
  </property>
  <property fmtid="{D5CDD505-2E9C-101B-9397-08002B2CF9AE}" pid="6" name="MSIP_Label_3a2fed65-62e7-46ea-af74-187e0c17143a_SiteId">
    <vt:lpwstr>d5fb7087-3777-42ad-966a-892ef47225d1</vt:lpwstr>
  </property>
  <property fmtid="{D5CDD505-2E9C-101B-9397-08002B2CF9AE}" pid="7" name="MSIP_Label_3a2fed65-62e7-46ea-af74-187e0c17143a_ActionId">
    <vt:lpwstr>ea129dbc-bf95-48ad-bf23-c57f6b7b90e4</vt:lpwstr>
  </property>
  <property fmtid="{D5CDD505-2E9C-101B-9397-08002B2CF9AE}" pid="8" name="MSIP_Label_3a2fed65-62e7-46ea-af74-187e0c17143a_ContentBits">
    <vt:lpwstr>0</vt:lpwstr>
  </property>
  <property fmtid="{D5CDD505-2E9C-101B-9397-08002B2CF9AE}" pid="9" name="MSIP_Label_3a2fed65-62e7-46ea-af74-187e0c17143a_Tag">
    <vt:lpwstr>10, 0, 1, 1</vt:lpwstr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